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76AE3926-A245-4071-859D-49124C114DDA}" xr6:coauthVersionLast="47" xr6:coauthVersionMax="47" xr10:uidLastSave="{00000000-0000-0000-0000-000000000000}"/>
  <bookViews>
    <workbookView xWindow="3330" yWindow="3330" windowWidth="28800" windowHeight="15345" xr2:uid="{00000000-000D-0000-FFFF-FFFF00000000}"/>
  </bookViews>
  <sheets>
    <sheet name="List1" sheetId="1" r:id="rId1"/>
    <sheet name="List2" sheetId="2" r:id="rId2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S24" i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K43" i="1" s="1"/>
  <c r="J24" i="1"/>
  <c r="I43" i="1" l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Pro malou společnost se střední tržní kapitalizací a společnost se střední tržní kapitalizací:</t>
        </r>
        <r>
          <rPr>
            <sz val="9"/>
            <color indexed="81"/>
            <rFont val="Tahoma"/>
            <family val="2"/>
            <charset val="238"/>
          </rPr>
          <t xml:space="preserve"> Hodnoty z tohoto součtového řádku uveďte za subjekt žadatele do ISKP na obrazovce subjekty projektu. 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<sst xmlns="http://schemas.openxmlformats.org/spreadsheetml/2006/main" count="70" uniqueCount="39">
  <si>
    <t>Prohlášení k velikosti podniku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</si>
  <si>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</si>
  <si>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</si>
  <si>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</si>
  <si>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</si>
  <si>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</si>
  <si>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</si>
  <si>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</si>
  <si>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</si>
  <si>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</si>
  <si>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</si>
  <si>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</si>
  <si>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</si>
  <si>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</si>
  <si>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</si>
  <si>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</si>
  <si>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</si>
  <si>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ALFA s.r.o.</t>
  </si>
  <si>
    <t>Kampa 1, Praha 1</t>
  </si>
  <si>
    <t>X</t>
  </si>
  <si>
    <t>Propojené podniky</t>
  </si>
  <si>
    <t>XX.XX.20XX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</si>
  <si>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</si>
  <si>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</si>
  <si>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</si>
  <si>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</si>
  <si>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</si>
  <si>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</si>
  <si>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</si>
  <si>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</si>
  <si>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</si>
  <si>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</si>
  <si>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</si>
  <si>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</si>
  <si>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</si>
  <si>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</si>
  <si>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XX.XX.2025</t>
  </si>
  <si>
    <t>Platnost od: 7. 1. 2026</t>
  </si>
  <si>
    <t>Konverzní kurz pro rok 2026: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</si>
</sst>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0" xfId="0" applyProtection="1">
      <protection locked="0"/>
    </xf>
    <xf numFmtId="0" fontId="0" fillId="0" borderId="29" xfId="0" applyBorder="1" applyProtection="1">
      <protection locked="0"/>
    </xf>
    <xf numFmtId="0" fontId="0" fillId="0" borderId="13" xfId="0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0" fillId="4" borderId="15" xfId="0" applyFill="1" applyBorder="1"/>
    <xf numFmtId="0" fontId="0" fillId="4" borderId="16" xfId="0" applyFill="1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847725</xdr:colOff>
          <xdr:row>44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44</xdr:row>
          <xdr:rowOff>85725</xdr:rowOff>
        </xdr:from>
        <xdr:to>
          <xdr:col>3</xdr:col>
          <xdr:colOff>9525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44</xdr:row>
          <xdr:rowOff>85725</xdr:rowOff>
        </xdr:from>
        <xdr:to>
          <xdr:col>5</xdr:col>
          <xdr:colOff>66675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542925</xdr:colOff>
          <xdr:row>44</xdr:row>
          <xdr:rowOff>295275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45</xdr:row>
          <xdr:rowOff>19050</xdr:rowOff>
        </xdr:from>
        <xdr:to>
          <xdr:col>0</xdr:col>
          <xdr:colOff>485775</xdr:colOff>
          <xdr:row>45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619125</xdr:colOff>
          <xdr:row>44</xdr:row>
          <xdr:rowOff>323850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85725</xdr:rowOff>
        </xdr:from>
        <xdr:to>
          <xdr:col>11</xdr:col>
          <xdr:colOff>876300</xdr:colOff>
          <xdr:row>44</xdr:row>
          <xdr:rowOff>333375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46</xdr:row>
          <xdr:rowOff>19050</xdr:rowOff>
        </xdr:from>
        <xdr:to>
          <xdr:col>0</xdr:col>
          <xdr:colOff>485775</xdr:colOff>
          <xdr:row>46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zoomScale="85" zoomScaleNormal="85" workbookViewId="0">
      <selection activeCell="R3" sqref="R3"/>
    </sheetView>
  </sheetViews>
  <sheetFormatPr defaultRowHeight="15" x14ac:dyDescent="0.25"/>
  <cols>
    <col min="1" max="1" width="16.140625" customWidth="1"/>
    <col min="2" max="2" width="18.855468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4" width="13.7109375" customWidth="1"/>
    <col min="15" max="15" width="13.5703125" customWidth="1"/>
    <col min="16" max="20" width="13.7109375" customWidth="1"/>
  </cols>
  <sheetData>
    <row r="1" spans="1:20" ht="51" customHeight="1" x14ac:dyDescent="0.25">
      <c r="A1" s="135"/>
      <c r="B1" s="135"/>
      <c r="C1" s="134"/>
      <c r="D1" s="134"/>
      <c r="E1" s="134"/>
      <c r="F1" s="134"/>
      <c r="G1" s="134"/>
      <c r="H1" s="134"/>
      <c r="I1" s="134"/>
      <c r="J1" s="134"/>
      <c r="M1" s="1"/>
      <c r="N1" s="2"/>
    </row>
    <row r="2" spans="1:20" ht="54.75" customHeight="1" x14ac:dyDescent="0.25">
      <c r="A2" s="133"/>
      <c r="B2" s="133"/>
      <c r="C2" s="132" t="s">
        <v>0</v>
      </c>
      <c r="D2" s="132"/>
      <c r="E2" s="132"/>
      <c r="F2" s="132"/>
      <c r="G2" s="132" t="s">
        <v>37</v>
      </c>
      <c r="H2" s="132"/>
      <c r="I2" s="133"/>
      <c r="J2" s="133"/>
      <c r="M2" s="1"/>
      <c r="N2" s="2"/>
    </row>
    <row r="3" spans="1:20" ht="41.25" customHeight="1" thickBot="1" x14ac:dyDescent="0.3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2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6.5" thickTop="1" thickBot="1" x14ac:dyDescent="0.3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20" ht="16.5" customHeight="1" thickTop="1" thickBot="1" x14ac:dyDescent="0.3">
      <c r="A6" s="17" t="s">
        <v>3</v>
      </c>
      <c r="B6" s="3"/>
      <c r="C6" s="3"/>
      <c r="D6" s="3"/>
      <c r="E6" s="3"/>
      <c r="F6" s="3"/>
      <c r="G6" s="18"/>
      <c r="H6" s="18"/>
      <c r="I6" s="18"/>
      <c r="J6" s="19"/>
      <c r="O6" s="124" t="s">
        <v>38</v>
      </c>
      <c r="P6" s="125"/>
      <c r="Q6" s="29">
        <v>24.236999999999998</v>
      </c>
    </row>
    <row r="7" spans="1:20" ht="16.5" thickTop="1" thickBot="1" x14ac:dyDescent="0.3">
      <c r="A7" s="17"/>
      <c r="B7" s="3"/>
      <c r="C7" s="3"/>
      <c r="D7" s="3"/>
      <c r="E7" s="3"/>
      <c r="F7" s="3"/>
      <c r="G7" s="3"/>
      <c r="H7" s="3"/>
      <c r="I7" s="113" t="s">
        <v>4</v>
      </c>
      <c r="J7" s="114"/>
      <c r="K7" s="114"/>
      <c r="L7" s="114"/>
      <c r="M7" s="115" t="s">
        <v>5</v>
      </c>
      <c r="N7" s="116"/>
      <c r="O7" s="116"/>
      <c r="P7" s="117"/>
      <c r="Q7" s="118" t="s">
        <v>6</v>
      </c>
      <c r="R7" s="119"/>
      <c r="S7" s="119"/>
      <c r="T7" s="120"/>
    </row>
    <row r="8" spans="1:20" ht="90.75" customHeight="1" thickTop="1" thickBot="1" x14ac:dyDescent="0.3">
      <c r="A8" s="20" t="s">
        <v>7</v>
      </c>
      <c r="B8" s="28" t="s">
        <v>8</v>
      </c>
      <c r="C8" s="15" t="s">
        <v>9</v>
      </c>
      <c r="D8" s="121" t="s">
        <v>10</v>
      </c>
      <c r="E8" s="122"/>
      <c r="F8" s="123"/>
      <c r="G8" s="121" t="s">
        <v>11</v>
      </c>
      <c r="H8" s="123"/>
      <c r="I8" s="4" t="s">
        <v>12</v>
      </c>
      <c r="J8" s="4" t="s">
        <v>13</v>
      </c>
      <c r="K8" s="4" t="s">
        <v>14</v>
      </c>
      <c r="L8" s="5" t="s">
        <v>15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12</v>
      </c>
      <c r="R8" s="4" t="s">
        <v>13</v>
      </c>
      <c r="S8" s="4" t="s">
        <v>14</v>
      </c>
      <c r="T8" s="4" t="s">
        <v>15</v>
      </c>
    </row>
    <row r="9" spans="1:20" ht="16.5" thickTop="1" thickBot="1" x14ac:dyDescent="0.3">
      <c r="A9" s="21"/>
      <c r="B9" s="6"/>
      <c r="C9" s="98" t="s">
        <v>16</v>
      </c>
      <c r="D9" s="99"/>
      <c r="E9" s="99"/>
      <c r="F9" s="99"/>
      <c r="G9" s="99"/>
      <c r="H9" s="100"/>
      <c r="I9" s="98"/>
      <c r="J9" s="99"/>
      <c r="K9" s="99"/>
      <c r="L9" s="99"/>
      <c r="M9" s="98"/>
      <c r="N9" s="99"/>
      <c r="O9" s="99"/>
      <c r="P9" s="100"/>
      <c r="Q9" s="98"/>
      <c r="R9" s="99"/>
      <c r="S9" s="99"/>
      <c r="T9" s="100"/>
    </row>
    <row r="10" spans="1:20" ht="16.5" thickTop="1" thickBot="1" x14ac:dyDescent="0.3">
      <c r="A10" s="22"/>
      <c r="B10" s="7">
        <v>46022</v>
      </c>
      <c r="C10" s="16">
        <v>123456678</v>
      </c>
      <c r="D10" s="72" t="s">
        <v>17</v>
      </c>
      <c r="E10" s="72"/>
      <c r="F10" s="72"/>
      <c r="G10" s="72" t="s">
        <v>18</v>
      </c>
      <c r="H10" s="74"/>
      <c r="I10" s="33">
        <v>1</v>
      </c>
      <c r="J10" s="34">
        <v>9</v>
      </c>
      <c r="K10" s="34">
        <v>1</v>
      </c>
      <c r="L10" s="35" t="s">
        <v>19</v>
      </c>
      <c r="M10" s="38"/>
      <c r="N10" s="34"/>
      <c r="O10" s="34"/>
      <c r="P10" s="53" t="s">
        <v>19</v>
      </c>
      <c r="Q10" s="38"/>
      <c r="R10" s="34"/>
      <c r="S10" s="34"/>
      <c r="T10" s="53" t="s">
        <v>19</v>
      </c>
    </row>
    <row r="11" spans="1:20" ht="16.5" thickTop="1" thickBot="1" x14ac:dyDescent="0.3">
      <c r="A11" s="23"/>
      <c r="B11" s="6"/>
      <c r="C11" s="98" t="s">
        <v>20</v>
      </c>
      <c r="D11" s="99"/>
      <c r="E11" s="99"/>
      <c r="F11" s="99"/>
      <c r="G11" s="99"/>
      <c r="H11" s="100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.75" thickTop="1" x14ac:dyDescent="0.25">
      <c r="A12" s="24" t="s">
        <v>21</v>
      </c>
      <c r="B12" s="9" t="s">
        <v>36</v>
      </c>
      <c r="C12" s="8"/>
      <c r="D12" s="72"/>
      <c r="E12" s="72"/>
      <c r="F12" s="72"/>
      <c r="G12" s="72"/>
      <c r="H12" s="7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25">
      <c r="A13" s="25"/>
      <c r="C13" s="8"/>
      <c r="D13" s="72"/>
      <c r="E13" s="72"/>
      <c r="F13" s="72"/>
      <c r="G13" s="72"/>
      <c r="H13" s="7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25">
      <c r="A14" s="25"/>
      <c r="C14" s="8"/>
      <c r="D14" s="72"/>
      <c r="E14" s="72"/>
      <c r="F14" s="72"/>
      <c r="G14" s="72"/>
      <c r="H14" s="7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25">
      <c r="A15" s="25"/>
      <c r="C15" s="8"/>
      <c r="D15" s="72"/>
      <c r="E15" s="72"/>
      <c r="F15" s="72"/>
      <c r="G15" s="72"/>
      <c r="H15" s="7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25">
      <c r="A16" s="25"/>
      <c r="C16" s="8"/>
      <c r="D16" s="72"/>
      <c r="E16" s="72"/>
      <c r="F16" s="72"/>
      <c r="G16" s="72"/>
      <c r="H16" s="7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25">
      <c r="A17" s="25"/>
      <c r="C17" s="8"/>
      <c r="D17" s="72"/>
      <c r="E17" s="72"/>
      <c r="F17" s="72"/>
      <c r="G17" s="72"/>
      <c r="H17" s="7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25">
      <c r="A18" s="25"/>
      <c r="C18" s="8"/>
      <c r="D18" s="72"/>
      <c r="E18" s="72"/>
      <c r="F18" s="72"/>
      <c r="G18" s="72"/>
      <c r="H18" s="7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25">
      <c r="A19" s="25"/>
      <c r="C19" s="8"/>
      <c r="D19" s="72"/>
      <c r="E19" s="72"/>
      <c r="F19" s="72"/>
      <c r="G19" s="72"/>
      <c r="H19" s="7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25">
      <c r="A20" s="25"/>
      <c r="C20" s="8"/>
      <c r="D20" s="72"/>
      <c r="E20" s="72"/>
      <c r="F20" s="72"/>
      <c r="G20" s="72"/>
      <c r="H20" s="7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.75" thickBot="1" x14ac:dyDescent="0.3">
      <c r="A21" s="26"/>
      <c r="C21" s="8"/>
      <c r="D21" s="72"/>
      <c r="E21" s="72"/>
      <c r="F21" s="72"/>
      <c r="G21" s="72"/>
      <c r="H21" s="7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6.5" thickTop="1" thickBot="1" x14ac:dyDescent="0.3">
      <c r="A22" s="27"/>
      <c r="B22" s="6"/>
      <c r="C22" s="111" t="s">
        <v>22</v>
      </c>
      <c r="D22" s="99"/>
      <c r="E22" s="99"/>
      <c r="F22" s="99"/>
      <c r="G22" s="99"/>
      <c r="H22" s="112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.75" thickTop="1" x14ac:dyDescent="0.25">
      <c r="A23" s="63" t="s">
        <v>21</v>
      </c>
      <c r="B23" s="63" t="s">
        <v>36</v>
      </c>
      <c r="C23" s="108"/>
      <c r="D23" s="109"/>
      <c r="E23" s="109"/>
      <c r="F23" s="109"/>
      <c r="G23" s="109"/>
      <c r="H23" s="110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25">
      <c r="A24" s="64"/>
      <c r="B24" s="64"/>
      <c r="C24" s="75"/>
      <c r="D24" s="76"/>
      <c r="E24" s="76"/>
      <c r="F24" s="76"/>
      <c r="G24" s="76"/>
      <c r="H24" s="77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25">
      <c r="A25" s="78"/>
      <c r="B25" s="67"/>
      <c r="C25" s="69"/>
      <c r="D25" s="71"/>
      <c r="E25" s="71"/>
      <c r="F25" s="71"/>
      <c r="G25" s="71"/>
      <c r="H25" s="80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25">
      <c r="A26" s="79"/>
      <c r="B26" s="68"/>
      <c r="C26" s="75"/>
      <c r="D26" s="76"/>
      <c r="E26" s="76"/>
      <c r="F26" s="76"/>
      <c r="G26" s="76"/>
      <c r="H26" s="81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25">
      <c r="A27" s="78"/>
      <c r="B27" s="67"/>
      <c r="C27" s="69"/>
      <c r="D27" s="71"/>
      <c r="E27" s="71"/>
      <c r="F27" s="71"/>
      <c r="G27" s="71"/>
      <c r="H27" s="80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25">
      <c r="A28" s="79"/>
      <c r="B28" s="68"/>
      <c r="C28" s="75"/>
      <c r="D28" s="76"/>
      <c r="E28" s="76"/>
      <c r="F28" s="76"/>
      <c r="G28" s="76"/>
      <c r="H28" s="81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25">
      <c r="A29" s="65"/>
      <c r="B29" s="67"/>
      <c r="C29" s="69"/>
      <c r="D29" s="71"/>
      <c r="E29" s="71"/>
      <c r="F29" s="71"/>
      <c r="G29" s="71"/>
      <c r="H29" s="73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25">
      <c r="A30" s="66"/>
      <c r="B30" s="68"/>
      <c r="C30" s="75"/>
      <c r="D30" s="76"/>
      <c r="E30" s="76"/>
      <c r="F30" s="76"/>
      <c r="G30" s="76"/>
      <c r="H30" s="77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25">
      <c r="A31" s="65"/>
      <c r="B31" s="67"/>
      <c r="C31" s="69"/>
      <c r="D31" s="71"/>
      <c r="E31" s="71"/>
      <c r="F31" s="71"/>
      <c r="G31" s="71"/>
      <c r="H31" s="73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25">
      <c r="A32" s="66"/>
      <c r="B32" s="68"/>
      <c r="C32" s="75"/>
      <c r="D32" s="76"/>
      <c r="E32" s="76"/>
      <c r="F32" s="76"/>
      <c r="G32" s="76"/>
      <c r="H32" s="77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25">
      <c r="A33" s="65"/>
      <c r="B33" s="67"/>
      <c r="C33" s="69"/>
      <c r="D33" s="71"/>
      <c r="E33" s="71"/>
      <c r="F33" s="71"/>
      <c r="G33" s="71"/>
      <c r="H33" s="80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25">
      <c r="A34" s="66"/>
      <c r="B34" s="68"/>
      <c r="C34" s="75"/>
      <c r="D34" s="76"/>
      <c r="E34" s="76"/>
      <c r="F34" s="76"/>
      <c r="G34" s="76"/>
      <c r="H34" s="81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25">
      <c r="A35" s="65"/>
      <c r="B35" s="67"/>
      <c r="C35" s="69"/>
      <c r="D35" s="71"/>
      <c r="E35" s="71"/>
      <c r="F35" s="71"/>
      <c r="G35" s="71"/>
      <c r="H35" s="80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25">
      <c r="A36" s="66"/>
      <c r="B36" s="68"/>
      <c r="C36" s="75"/>
      <c r="D36" s="76"/>
      <c r="E36" s="76"/>
      <c r="F36" s="76"/>
      <c r="G36" s="76"/>
      <c r="H36" s="81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25">
      <c r="A37" s="65"/>
      <c r="B37" s="67"/>
      <c r="C37" s="69"/>
      <c r="D37" s="71"/>
      <c r="E37" s="71"/>
      <c r="F37" s="71"/>
      <c r="G37" s="71"/>
      <c r="H37" s="73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25">
      <c r="A38" s="66"/>
      <c r="B38" s="68"/>
      <c r="C38" s="75"/>
      <c r="D38" s="76"/>
      <c r="E38" s="76"/>
      <c r="F38" s="76"/>
      <c r="G38" s="76"/>
      <c r="H38" s="77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25">
      <c r="A39" s="65"/>
      <c r="B39" s="67"/>
      <c r="C39" s="69"/>
      <c r="D39" s="71"/>
      <c r="E39" s="71"/>
      <c r="F39" s="71"/>
      <c r="G39" s="71"/>
      <c r="H39" s="73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25">
      <c r="A40" s="66"/>
      <c r="B40" s="68"/>
      <c r="C40" s="75"/>
      <c r="D40" s="76"/>
      <c r="E40" s="76"/>
      <c r="F40" s="76"/>
      <c r="G40" s="76"/>
      <c r="H40" s="77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25">
      <c r="A41" s="65"/>
      <c r="B41" s="67"/>
      <c r="C41" s="69"/>
      <c r="D41" s="71"/>
      <c r="E41" s="71"/>
      <c r="F41" s="71"/>
      <c r="G41" s="71"/>
      <c r="H41" s="73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.75" thickBot="1" x14ac:dyDescent="0.3">
      <c r="A42" s="97"/>
      <c r="B42" s="68"/>
      <c r="C42" s="70"/>
      <c r="D42" s="72"/>
      <c r="E42" s="72"/>
      <c r="F42" s="72"/>
      <c r="G42" s="72"/>
      <c r="H42" s="7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6.5" thickTop="1" thickBot="1" x14ac:dyDescent="0.3">
      <c r="A43" s="10"/>
      <c r="B43" s="10"/>
      <c r="C43" s="98" t="s">
        <v>23</v>
      </c>
      <c r="D43" s="99"/>
      <c r="E43" s="99"/>
      <c r="F43" s="99"/>
      <c r="G43" s="99"/>
      <c r="H43" s="100"/>
      <c r="I43" s="50">
        <f>SUM(,I10,I12:I21,I24,I26,I28,I30,I32,I34,I36,I38,I40,I42)</f>
        <v>1</v>
      </c>
      <c r="J43" s="51">
        <f>SUM(,J10,J12:J21,J24,J26,J28,J30,J32,J34,J36,J38,J40,J42)</f>
        <v>9</v>
      </c>
      <c r="K43" s="51">
        <f>SUM(,K10,K12:K21,K24,K26,K28,K30,K32,K34,K36,K38,K40,K42)</f>
        <v>1</v>
      </c>
      <c r="L43" s="52" t="s">
        <v>19</v>
      </c>
      <c r="M43" s="50">
        <f>SUM(,M10,M12:M21,M24,M26,M28,M30,M32,M34,M36,M38,M40,M42)</f>
        <v>0</v>
      </c>
      <c r="N43" s="51">
        <f>SUM(,N10,N12:N21,N24,N26,N28,N30,N32,N34,N36,N38,N40,N42)</f>
        <v>0</v>
      </c>
      <c r="O43" s="51">
        <f>SUM(,O10,O12:O21,O24,O26,O28,O30,O32,O34,O36,O38,O40,O42)</f>
        <v>0</v>
      </c>
      <c r="P43" s="54" t="s">
        <v>19</v>
      </c>
      <c r="Q43" s="50">
        <f>SUM(,Q10,Q12:Q21,Q24,Q26,Q28,Q30,Q32,Q34,Q36,Q38,Q40,Q42)</f>
        <v>0</v>
      </c>
      <c r="R43" s="51">
        <f>SUM(,R10,R12:R21,R22,R24,R26,R28,R30,R32,R34,R36,R38,R40,R42)</f>
        <v>0</v>
      </c>
      <c r="S43" s="51">
        <f>SUM(,S10,S12:S21,S24,S26,S28,S30,S32,S34,S36,S38,S40,S42)</f>
        <v>0</v>
      </c>
      <c r="T43" s="54" t="s">
        <v>19</v>
      </c>
    </row>
    <row r="44" spans="1:20" ht="15.75" customHeight="1" thickTop="1" x14ac:dyDescent="0.25">
      <c r="A44" s="101" t="s">
        <v>24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/>
    </row>
    <row r="45" spans="1:20" ht="33.75" customHeight="1" thickBot="1" x14ac:dyDescent="0.3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</row>
    <row r="46" spans="1:20" ht="53.25" customHeight="1" thickTop="1" thickBot="1" x14ac:dyDescent="0.3">
      <c r="A46" s="88" t="s">
        <v>25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90"/>
    </row>
    <row r="47" spans="1:20" ht="52.5" customHeight="1" thickTop="1" thickBot="1" x14ac:dyDescent="0.3">
      <c r="A47" s="88" t="s">
        <v>26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0"/>
    </row>
    <row r="48" spans="1:20" ht="16.5" thickTop="1" thickBot="1" x14ac:dyDescent="0.3">
      <c r="A48" s="85"/>
      <c r="B48" s="86"/>
      <c r="C48" s="86"/>
      <c r="D48" s="86"/>
      <c r="E48" s="86"/>
      <c r="F48" s="86"/>
      <c r="G48" s="86"/>
      <c r="H48" s="86"/>
      <c r="I48" s="86"/>
      <c r="J48" s="87"/>
    </row>
    <row r="49" spans="1:10" ht="53.25" customHeight="1" thickTop="1" thickBot="1" x14ac:dyDescent="0.3">
      <c r="A49" s="82" t="s">
        <v>27</v>
      </c>
      <c r="B49" s="83"/>
      <c r="C49" s="83"/>
      <c r="D49" s="83"/>
      <c r="E49" s="83"/>
      <c r="F49" s="83"/>
      <c r="G49" s="83"/>
      <c r="H49" s="83"/>
      <c r="I49" s="83"/>
      <c r="J49" s="84"/>
    </row>
    <row r="50" spans="1:10" ht="16.5" thickTop="1" thickBot="1" x14ac:dyDescent="0.3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3">
      <c r="A51" s="91" t="s">
        <v>28</v>
      </c>
      <c r="B51" s="92"/>
      <c r="C51" s="92"/>
      <c r="D51" s="92"/>
      <c r="E51" s="92"/>
      <c r="F51" s="92"/>
      <c r="G51" s="92"/>
      <c r="H51" s="92"/>
      <c r="I51" s="92"/>
      <c r="J51" s="93"/>
    </row>
    <row r="52" spans="1:10" ht="37.5" customHeight="1" thickTop="1" thickBot="1" x14ac:dyDescent="0.3">
      <c r="A52" s="94" t="s">
        <v>29</v>
      </c>
      <c r="B52" s="95"/>
      <c r="C52" s="95"/>
      <c r="D52" s="95"/>
      <c r="E52" s="95"/>
      <c r="F52" s="95"/>
      <c r="G52" s="95"/>
      <c r="H52" s="95"/>
      <c r="I52" s="95"/>
      <c r="J52" s="96"/>
    </row>
    <row r="53" spans="1:10" ht="21" customHeight="1" thickTop="1" thickBot="1" x14ac:dyDescent="0.3">
      <c r="A53" s="94" t="s">
        <v>30</v>
      </c>
      <c r="B53" s="95"/>
      <c r="C53" s="95"/>
      <c r="D53" s="95"/>
      <c r="E53" s="95"/>
      <c r="F53" s="95"/>
      <c r="G53" s="95"/>
      <c r="H53" s="95"/>
      <c r="I53" s="95"/>
      <c r="J53" s="96"/>
    </row>
    <row r="54" spans="1:10" ht="24" customHeight="1" thickTop="1" thickBot="1" x14ac:dyDescent="0.3">
      <c r="A54" s="94" t="s">
        <v>31</v>
      </c>
      <c r="B54" s="95"/>
      <c r="C54" s="95"/>
      <c r="D54" s="95"/>
      <c r="E54" s="95"/>
      <c r="F54" s="95"/>
      <c r="G54" s="95"/>
      <c r="H54" s="95"/>
      <c r="I54" s="95"/>
      <c r="J54" s="96"/>
    </row>
    <row r="55" spans="1:10" ht="80.25" customHeight="1" thickTop="1" thickBot="1" x14ac:dyDescent="0.3">
      <c r="A55" s="94" t="s">
        <v>32</v>
      </c>
      <c r="B55" s="95"/>
      <c r="C55" s="95"/>
      <c r="D55" s="95"/>
      <c r="E55" s="95"/>
      <c r="F55" s="95"/>
      <c r="G55" s="95"/>
      <c r="H55" s="95"/>
      <c r="I55" s="95"/>
      <c r="J55" s="96"/>
    </row>
    <row r="56" spans="1:10" ht="16.5" thickTop="1" thickBot="1" x14ac:dyDescent="0.3"/>
    <row r="57" spans="1:10" ht="25.5" customHeight="1" thickBot="1" x14ac:dyDescent="0.3">
      <c r="A57" s="14" t="s">
        <v>33</v>
      </c>
      <c r="B57" s="12"/>
      <c r="C57" s="13"/>
    </row>
  </sheetData>
  <mergeCells count="110"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</mergeCells>
  <conditionalFormatting sqref="L12">
    <cfRule type="expression" dxfId="33" priority="28">
      <formula>$L$12&lt;=50</formula>
    </cfRule>
  </conditionalFormatting>
  <conditionalFormatting sqref="L13">
    <cfRule type="expression" dxfId="32" priority="26">
      <formula>$L$13&lt;=50</formula>
    </cfRule>
  </conditionalFormatting>
  <conditionalFormatting sqref="L14:L17">
    <cfRule type="expression" dxfId="31" priority="25">
      <formula>$L$14&lt;=50</formula>
    </cfRule>
  </conditionalFormatting>
  <conditionalFormatting sqref="L18">
    <cfRule type="expression" dxfId="30" priority="27">
      <formula>$L$18&lt;=50</formula>
    </cfRule>
  </conditionalFormatting>
  <conditionalFormatting sqref="L19:L20">
    <cfRule type="expression" dxfId="29" priority="24">
      <formula>$L$19&lt;=50</formula>
    </cfRule>
  </conditionalFormatting>
  <conditionalFormatting sqref="L21">
    <cfRule type="expression" dxfId="28" priority="23">
      <formula>$L$21&lt;=50</formula>
    </cfRule>
  </conditionalFormatting>
  <conditionalFormatting sqref="L23">
    <cfRule type="expression" dxfId="27" priority="17">
      <formula>$L$23&lt;=25</formula>
    </cfRule>
  </conditionalFormatting>
  <conditionalFormatting sqref="L25">
    <cfRule type="expression" dxfId="26" priority="7">
      <formula>$L$23&lt;=25</formula>
    </cfRule>
  </conditionalFormatting>
  <conditionalFormatting sqref="L27">
    <cfRule type="expression" dxfId="25" priority="11">
      <formula>$L$23&lt;=25</formula>
    </cfRule>
  </conditionalFormatting>
  <conditionalFormatting sqref="L29">
    <cfRule type="expression" dxfId="24" priority="16">
      <formula>$L$29&lt;=25</formula>
    </cfRule>
  </conditionalFormatting>
  <conditionalFormatting sqref="L31">
    <cfRule type="expression" dxfId="23" priority="15">
      <formula>$L$31&lt;=25</formula>
    </cfRule>
  </conditionalFormatting>
  <conditionalFormatting sqref="L33">
    <cfRule type="expression" dxfId="22" priority="6">
      <formula>$L$31&lt;=25</formula>
    </cfRule>
  </conditionalFormatting>
  <conditionalFormatting sqref="L35">
    <cfRule type="expression" dxfId="21" priority="3">
      <formula>$L$31&lt;=25</formula>
    </cfRule>
  </conditionalFormatting>
  <conditionalFormatting sqref="L37">
    <cfRule type="expression" dxfId="20" priority="14">
      <formula>$L$37&lt;=25</formula>
    </cfRule>
  </conditionalFormatting>
  <conditionalFormatting sqref="L39">
    <cfRule type="expression" dxfId="19" priority="13">
      <formula>$L$39&lt;=25</formula>
    </cfRule>
  </conditionalFormatting>
  <conditionalFormatting sqref="L41">
    <cfRule type="expression" dxfId="18" priority="12">
      <formula>$L$41&lt;=25</formula>
    </cfRule>
  </conditionalFormatting>
  <conditionalFormatting sqref="P23 T23 T25">
    <cfRule type="expression" dxfId="17" priority="34">
      <formula>$L$23&lt;=25</formula>
    </cfRule>
  </conditionalFormatting>
  <conditionalFormatting sqref="P25">
    <cfRule type="expression" dxfId="16" priority="8">
      <formula>$L$23&lt;=25</formula>
    </cfRule>
  </conditionalFormatting>
  <conditionalFormatting sqref="P27">
    <cfRule type="expression" dxfId="15" priority="10">
      <formula>$L$23&lt;=25</formula>
    </cfRule>
  </conditionalFormatting>
  <conditionalFormatting sqref="P29">
    <cfRule type="expression" dxfId="14" priority="33">
      <formula>$L$29&lt;=25</formula>
    </cfRule>
  </conditionalFormatting>
  <conditionalFormatting sqref="P31">
    <cfRule type="expression" dxfId="13" priority="32">
      <formula>$L$31&lt;=25</formula>
    </cfRule>
  </conditionalFormatting>
  <conditionalFormatting sqref="P33">
    <cfRule type="expression" dxfId="12" priority="5">
      <formula>$L$31&lt;=25</formula>
    </cfRule>
  </conditionalFormatting>
  <conditionalFormatting sqref="P35">
    <cfRule type="expression" dxfId="11" priority="2">
      <formula>$L$31&lt;=25</formula>
    </cfRule>
  </conditionalFormatting>
  <conditionalFormatting sqref="P37">
    <cfRule type="expression" dxfId="10" priority="31">
      <formula>$L$37&lt;=25</formula>
    </cfRule>
  </conditionalFormatting>
  <conditionalFormatting sqref="P39">
    <cfRule type="expression" dxfId="9" priority="30">
      <formula>$L$39&lt;=25</formula>
    </cfRule>
  </conditionalFormatting>
  <conditionalFormatting sqref="P41">
    <cfRule type="expression" dxfId="8" priority="29">
      <formula>$L$41&lt;=25</formula>
    </cfRule>
  </conditionalFormatting>
  <conditionalFormatting sqref="T27">
    <cfRule type="expression" dxfId="7" priority="9">
      <formula>$L$23&lt;=25</formula>
    </cfRule>
  </conditionalFormatting>
  <conditionalFormatting sqref="T29">
    <cfRule type="expression" dxfId="6" priority="22">
      <formula>$L$29&lt;=25</formula>
    </cfRule>
  </conditionalFormatting>
  <conditionalFormatting sqref="T31">
    <cfRule type="expression" dxfId="5" priority="21">
      <formula>$L$31&lt;=25</formula>
    </cfRule>
  </conditionalFormatting>
  <conditionalFormatting sqref="T33">
    <cfRule type="expression" dxfId="4" priority="4">
      <formula>$L$31&lt;=25</formula>
    </cfRule>
  </conditionalFormatting>
  <conditionalFormatting sqref="T35">
    <cfRule type="expression" dxfId="3" priority="1">
      <formula>$L$31&lt;=25</formula>
    </cfRule>
  </conditionalFormatting>
  <conditionalFormatting sqref="T37">
    <cfRule type="expression" dxfId="2" priority="20">
      <formula>$L$37&lt;=25</formula>
    </cfRule>
  </conditionalFormatting>
  <conditionalFormatting sqref="T39">
    <cfRule type="expression" dxfId="1" priority="19">
      <formula>$L$39&lt;=25</formula>
    </cfRule>
  </conditionalFormatting>
  <conditionalFormatting sqref="T41">
    <cfRule type="expression" dxfId="0" priority="18">
      <formula>$L$41&lt;=25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847725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819150</xdr:colOff>
                    <xdr:row>44</xdr:row>
                    <xdr:rowOff>85725</xdr:rowOff>
                  </from>
                  <to>
                    <xdr:col>3</xdr:col>
                    <xdr:colOff>9525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247650</xdr:colOff>
                    <xdr:row>44</xdr:row>
                    <xdr:rowOff>85725</xdr:rowOff>
                  </from>
                  <to>
                    <xdr:col>5</xdr:col>
                    <xdr:colOff>66675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542925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28575</xdr:colOff>
                    <xdr:row>45</xdr:row>
                    <xdr:rowOff>19050</xdr:rowOff>
                  </from>
                  <to>
                    <xdr:col>0</xdr:col>
                    <xdr:colOff>485775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619125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85725</xdr:rowOff>
                  </from>
                  <to>
                    <xdr:col>11</xdr:col>
                    <xdr:colOff>876300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28575</xdr:colOff>
                    <xdr:row>46</xdr:row>
                    <xdr:rowOff>19050</xdr:rowOff>
                  </from>
                  <to>
                    <xdr:col>0</xdr:col>
                    <xdr:colOff>485775</xdr:colOff>
                    <xdr:row>46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G2" sqref="G2:H2"/>
    </sheetView>
  </sheetViews>
  <sheetFormatPr defaultRowHeight="15" x14ac:dyDescent="0.25"/>
  <cols>
    <col min="1" max="1" width="16.140625" customWidth="1"/>
    <col min="2" max="2" width="18.71093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2" width="13.7109375" customWidth="1"/>
  </cols>
  <sheetData>
    <row r="1" spans="1:10" ht="51" customHeight="1" x14ac:dyDescent="0.25">
      <c r="A1" s="135"/>
      <c r="B1" s="135"/>
      <c r="C1" s="134"/>
      <c r="D1" s="134"/>
      <c r="E1" s="134"/>
      <c r="F1" s="134"/>
      <c r="G1" s="134"/>
      <c r="H1" s="134"/>
      <c r="I1" s="134"/>
      <c r="J1" s="134"/>
    </row>
    <row r="2" spans="1:10" ht="49.5" customHeight="1" x14ac:dyDescent="0.25">
      <c r="A2" s="133"/>
      <c r="B2" s="133"/>
      <c r="C2" s="132" t="s">
        <v>0</v>
      </c>
      <c r="D2" s="132"/>
      <c r="E2" s="132"/>
      <c r="F2" s="132"/>
      <c r="G2" s="132" t="s">
        <v>37</v>
      </c>
      <c r="H2" s="132"/>
      <c r="I2" s="133"/>
      <c r="J2" s="133"/>
    </row>
    <row r="3" spans="1:10" ht="33.75" customHeight="1" thickBot="1" x14ac:dyDescent="0.3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6.5" thickTop="1" thickBot="1" x14ac:dyDescent="0.3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10" ht="16.5" thickTop="1" thickBot="1" x14ac:dyDescent="0.3">
      <c r="A6" s="136" t="s">
        <v>3</v>
      </c>
      <c r="B6" s="137"/>
      <c r="C6" s="137"/>
      <c r="D6" s="137"/>
      <c r="E6" s="137"/>
      <c r="F6" s="137"/>
      <c r="G6" s="137"/>
      <c r="H6" s="137"/>
      <c r="I6" s="137"/>
      <c r="J6" s="138"/>
    </row>
    <row r="7" spans="1:10" ht="35.25" customHeight="1" thickTop="1" thickBot="1" x14ac:dyDescent="0.3">
      <c r="A7" s="142" t="s">
        <v>34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0" ht="91.5" thickTop="1" thickBot="1" x14ac:dyDescent="0.3">
      <c r="A8" s="55" t="s">
        <v>35</v>
      </c>
      <c r="B8" s="56" t="s">
        <v>9</v>
      </c>
      <c r="C8" s="148" t="s">
        <v>10</v>
      </c>
      <c r="D8" s="149"/>
      <c r="E8" s="149"/>
      <c r="F8" s="149"/>
      <c r="G8" s="150"/>
      <c r="H8" s="145" t="s">
        <v>11</v>
      </c>
      <c r="I8" s="146"/>
      <c r="J8" s="147"/>
    </row>
    <row r="9" spans="1:10" x14ac:dyDescent="0.25">
      <c r="A9" s="57" t="s">
        <v>21</v>
      </c>
      <c r="B9" s="60"/>
      <c r="C9" s="154"/>
      <c r="D9" s="155"/>
      <c r="E9" s="155"/>
      <c r="F9" s="155"/>
      <c r="G9" s="156"/>
      <c r="H9" s="154"/>
      <c r="I9" s="155"/>
      <c r="J9" s="156"/>
    </row>
    <row r="10" spans="1:10" x14ac:dyDescent="0.25">
      <c r="A10" s="58" t="s">
        <v>21</v>
      </c>
      <c r="B10" s="61"/>
      <c r="C10" s="139"/>
      <c r="D10" s="140"/>
      <c r="E10" s="140"/>
      <c r="F10" s="140"/>
      <c r="G10" s="141"/>
      <c r="H10" s="139"/>
      <c r="I10" s="140"/>
      <c r="J10" s="141"/>
    </row>
    <row r="11" spans="1:10" x14ac:dyDescent="0.25">
      <c r="A11" s="58" t="s">
        <v>21</v>
      </c>
      <c r="B11" s="61"/>
      <c r="C11" s="139"/>
      <c r="D11" s="140"/>
      <c r="E11" s="140"/>
      <c r="F11" s="140"/>
      <c r="G11" s="141"/>
      <c r="H11" s="139"/>
      <c r="I11" s="140"/>
      <c r="J11" s="141"/>
    </row>
    <row r="12" spans="1:10" x14ac:dyDescent="0.25">
      <c r="A12" s="58" t="s">
        <v>21</v>
      </c>
      <c r="B12" s="61"/>
      <c r="C12" s="139"/>
      <c r="D12" s="140"/>
      <c r="E12" s="140"/>
      <c r="F12" s="140"/>
      <c r="G12" s="141"/>
      <c r="H12" s="139"/>
      <c r="I12" s="140"/>
      <c r="J12" s="141"/>
    </row>
    <row r="13" spans="1:10" x14ac:dyDescent="0.25">
      <c r="A13" s="58" t="s">
        <v>21</v>
      </c>
      <c r="B13" s="61"/>
      <c r="C13" s="139"/>
      <c r="D13" s="140"/>
      <c r="E13" s="140"/>
      <c r="F13" s="140"/>
      <c r="G13" s="141"/>
      <c r="H13" s="139"/>
      <c r="I13" s="140"/>
      <c r="J13" s="141"/>
    </row>
    <row r="14" spans="1:10" x14ac:dyDescent="0.25">
      <c r="A14" s="58" t="s">
        <v>21</v>
      </c>
      <c r="B14" s="61"/>
      <c r="C14" s="139"/>
      <c r="D14" s="140"/>
      <c r="E14" s="140"/>
      <c r="F14" s="140"/>
      <c r="G14" s="141"/>
      <c r="H14" s="139"/>
      <c r="I14" s="140"/>
      <c r="J14" s="141"/>
    </row>
    <row r="15" spans="1:10" x14ac:dyDescent="0.25">
      <c r="A15" s="58" t="s">
        <v>21</v>
      </c>
      <c r="B15" s="61"/>
      <c r="C15" s="139"/>
      <c r="D15" s="140"/>
      <c r="E15" s="140"/>
      <c r="F15" s="140"/>
      <c r="G15" s="141"/>
      <c r="H15" s="139"/>
      <c r="I15" s="140"/>
      <c r="J15" s="141"/>
    </row>
    <row r="16" spans="1:10" ht="15.75" thickBot="1" x14ac:dyDescent="0.3">
      <c r="A16" s="59" t="s">
        <v>21</v>
      </c>
      <c r="B16" s="62"/>
      <c r="C16" s="151"/>
      <c r="D16" s="152"/>
      <c r="E16" s="152"/>
      <c r="F16" s="152"/>
      <c r="G16" s="153"/>
      <c r="H16" s="151"/>
      <c r="I16" s="152"/>
      <c r="J16" s="153"/>
    </row>
  </sheetData>
  <mergeCells count="28"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Koment_x00e1__x0159_ xmlns="94c73014-2d47-4464-8eda-064c5291faa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  <_Flow_SignoffStatus xmlns="94c73014-2d47-4464-8eda-064c5291fa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21" ma:contentTypeDescription="Vytvoří nový dokument" ma:contentTypeScope="" ma:versionID="c5912d628e90b4161c3e6be3a0438eb5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f59f55487d42c0ca9e98a804fc9eeed0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v odsouhlasení" ma:internalName="Stav_x0020_odsouhlasen_x00ed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4DE128-09CB-4BE7-88BC-57CBC72C66DA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  <ds:schemaRef ds:uri="0ccbd45e-a229-4bce-9265-cc4149b21652"/>
    <ds:schemaRef ds:uri="94c73014-2d47-4464-8eda-064c5291faa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2DCCC4-FFF9-4FAB-955D-F07E36E5E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Mašková Adéla</cp:lastModifiedBy>
  <cp:revision/>
  <dcterms:created xsi:type="dcterms:W3CDTF">2019-10-10T14:13:10Z</dcterms:created>
  <dcterms:modified xsi:type="dcterms:W3CDTF">2026-04-10T10:15:05Z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74821400</vt:r8>
  </property>
  <property fmtid="{D5CDD505-2E9C-101B-9397-08002B2CF9AE}" pid="11" name="MediaServiceImageTags">
    <vt:lpwstr/>
  </property>
</Properties>
</file>